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/>
  </bookViews>
  <sheets>
    <sheet name="30.11.16" sheetId="2" r:id="rId1"/>
  </sheets>
  <calcPr calcId="125725"/>
</workbook>
</file>

<file path=xl/calcChain.xml><?xml version="1.0" encoding="utf-8"?>
<calcChain xmlns="http://schemas.openxmlformats.org/spreadsheetml/2006/main">
  <c r="C21" i="2"/>
  <c r="C18"/>
  <c r="C16"/>
  <c r="C12"/>
  <c r="C11"/>
  <c r="C14" s="1"/>
  <c r="C20" s="1"/>
  <c r="C10"/>
</calcChain>
</file>

<file path=xl/sharedStrings.xml><?xml version="1.0" encoding="utf-8"?>
<sst xmlns="http://schemas.openxmlformats.org/spreadsheetml/2006/main" count="23" uniqueCount="23">
  <si>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</si>
  <si>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</si>
  <si>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</si>
  <si>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</si>
  <si>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</si>
  <si>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</si>
  <si>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</si>
  <si>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</si>
  <si>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</si>
  <si>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</si>
  <si>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</si>
  <si>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</si>
  <si>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</si>
  <si>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</si>
  <si>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</si>
  <si>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Кассовый разрыв</t>
  </si>
  <si>
    <t>Муниципальный долг</t>
  </si>
  <si>
    <t xml:space="preserve">Заместитель главы администрации </t>
  </si>
  <si>
    <t>города Ставрополя, руководитель</t>
  </si>
  <si>
    <t>комитета финансов и бюджета</t>
  </si>
  <si>
    <t>администрации города Ставрополя</t>
  </si>
  <si>
    <t>В.В. Костюков</t>
  </si>
  <si>
    <t>по состоянию на 30.11.2016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</si>
</sst>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3" fontId="0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9"/>
  <sheetViews>
    <sheetView tabSelected="1" topLeftCell="A16" workbookViewId="0">
      <selection activeCell="C1" sqref="C1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35" t="s">
        <v>0</v>
      </c>
      <c r="B2" s="35"/>
      <c r="C2" s="35"/>
    </row>
    <row r="3" spans="1:6">
      <c r="A3" s="35" t="s">
        <v>1</v>
      </c>
      <c r="B3" s="35"/>
      <c r="C3" s="35"/>
    </row>
    <row r="4" spans="1:6">
      <c r="A4" s="35" t="s">
        <v>22</v>
      </c>
      <c r="B4" s="35"/>
      <c r="C4" s="35"/>
    </row>
    <row r="5" spans="1:6">
      <c r="A5" s="5"/>
      <c r="B5" s="5"/>
      <c r="C5" s="5"/>
    </row>
    <row r="6" spans="1:6">
      <c r="C6" s="3" t="s">
        <v>2</v>
      </c>
    </row>
    <row r="7" spans="1:6" s="10" customFormat="1" ht="53.4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2912745</v>
      </c>
      <c r="C10" s="15">
        <f>SUM(B10:B10)</f>
        <v>2912745</v>
      </c>
    </row>
    <row r="11" spans="1:6">
      <c r="A11" s="13" t="s">
        <v>8</v>
      </c>
      <c r="B11" s="15">
        <v>3402.71</v>
      </c>
      <c r="C11" s="15">
        <f>B11</f>
        <v>3402.71</v>
      </c>
    </row>
    <row r="12" spans="1:6" ht="42">
      <c r="A12" s="13" t="s">
        <v>9</v>
      </c>
      <c r="B12" s="15">
        <v>-1188</v>
      </c>
      <c r="C12" s="15">
        <f>B12</f>
        <v>-1188</v>
      </c>
    </row>
    <row r="13" spans="1:6">
      <c r="A13" s="13" t="s">
        <v>10</v>
      </c>
      <c r="B13" s="15"/>
      <c r="C13" s="15">
        <v>3459848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6374807.71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3045301</v>
      </c>
      <c r="C16" s="15">
        <f>SUM(B16:B16)</f>
        <v>3045301</v>
      </c>
    </row>
    <row r="17" spans="1:5">
      <c r="A17" s="13" t="s">
        <v>13</v>
      </c>
      <c r="B17" s="14"/>
      <c r="C17" s="15">
        <v>3527700</v>
      </c>
      <c r="E17" s="16"/>
    </row>
    <row r="18" spans="1:5" s="22" customFormat="1" ht="28.2">
      <c r="A18" s="18" t="s">
        <v>14</v>
      </c>
      <c r="B18" s="19"/>
      <c r="C18" s="20">
        <f>SUM(C15:C17)</f>
        <v>6573001</v>
      </c>
      <c r="D18" s="21"/>
    </row>
    <row r="19" spans="1:5">
      <c r="A19" s="13"/>
      <c r="B19" s="14"/>
      <c r="C19" s="14"/>
    </row>
    <row r="20" spans="1:5" s="25" customFormat="1">
      <c r="A20" s="11" t="s">
        <v>15</v>
      </c>
      <c r="B20" s="12"/>
      <c r="C20" s="12">
        <f>C8+C14-C18</f>
        <v>-76038.290000000037</v>
      </c>
      <c r="D20" s="24"/>
    </row>
    <row r="21" spans="1:5">
      <c r="A21" s="11" t="s">
        <v>16</v>
      </c>
      <c r="B21" s="12"/>
      <c r="C21" s="19">
        <f>650000-C17+C13+946</f>
        <v>583094</v>
      </c>
    </row>
    <row r="22" spans="1:5" ht="38.4" customHeight="1"/>
    <row r="23" spans="1:5" ht="18">
      <c r="A23" s="26" t="s">
        <v>17</v>
      </c>
      <c r="B23" s="27"/>
      <c r="C23" s="28"/>
    </row>
    <row r="24" spans="1:5" s="30" customFormat="1" ht="12.6" customHeight="1">
      <c r="A24" s="26" t="s">
        <v>18</v>
      </c>
      <c r="B24" s="29"/>
      <c r="C24" s="28"/>
      <c r="D24" s="28"/>
    </row>
    <row r="25" spans="1:5" s="30" customFormat="1" ht="12.6" customHeight="1">
      <c r="A25" s="26" t="s">
        <v>19</v>
      </c>
      <c r="B25" s="29"/>
      <c r="C25" s="28"/>
      <c r="D25" s="28"/>
    </row>
    <row r="26" spans="1:5" s="30" customFormat="1" ht="11.4" customHeight="1">
      <c r="A26" s="26" t="s">
        <v>20</v>
      </c>
      <c r="B26" s="31"/>
      <c r="C26" s="32" t="s">
        <v>21</v>
      </c>
      <c r="D26" s="28"/>
    </row>
    <row r="27" spans="1:5" s="30" customFormat="1">
      <c r="A27" s="33"/>
      <c r="B27" s="34"/>
      <c r="C27" s="28"/>
      <c r="D27" s="28"/>
    </row>
    <row r="28" spans="1:5">
      <c r="A28" s="33"/>
    </row>
    <row r="29" spans="1:5">
      <c r="A29" s="33"/>
      <c r="C29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30.11.16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2016-11-08T12:05:09Z</cp:lastPrinted>
  <dcterms:created xsi:type="dcterms:W3CDTF">2016-11-08T10:43:23Z</dcterms:created>
  <dcterms:modified xsi:type="dcterms:W3CDTF">2016-12-07T09:14:53Z</dcterms:modified>
</cp:coreProperties>
</file>